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92.168.1.240\06- Affaires ICTP2\Affaires en cours\25 83 - DCE nettoyage INLI\2 - Conception\24 - ACT\241 - DCE\DCE nettoyage Indice B\Lot n°4-Bouches-du-Rhône – Marseille (Hopkinson)\"/>
    </mc:Choice>
  </mc:AlternateContent>
  <xr:revisionPtr revIDLastSave="0" documentId="13_ncr:1_{25855529-BFDD-47C1-9210-20EBC9CC1A22}" xr6:coauthVersionLast="47" xr6:coauthVersionMax="47" xr10:uidLastSave="{00000000-0000-0000-0000-000000000000}"/>
  <bookViews>
    <workbookView xWindow="-120" yWindow="-120" windowWidth="29040" windowHeight="17640" tabRatio="500" xr2:uid="{00000000-000D-0000-FFFF-FFFF00000000}"/>
  </bookViews>
  <sheets>
    <sheet name="Synthèse Lot 4" sheetId="1" r:id="rId1"/>
    <sheet name="Rés. 1 - SQUARE HOPKINSON" sheetId="2"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31" i="2" l="1"/>
  <c r="F30" i="2"/>
  <c r="F29" i="2"/>
  <c r="F28" i="2"/>
  <c r="F27" i="2"/>
  <c r="F26" i="2"/>
  <c r="F25" i="2"/>
  <c r="F24" i="2"/>
  <c r="F22" i="2"/>
  <c r="F21" i="2"/>
  <c r="F20" i="2"/>
  <c r="F19" i="2"/>
  <c r="F18" i="2"/>
  <c r="F17" i="2"/>
  <c r="F15" i="2"/>
  <c r="F14" i="2"/>
  <c r="F13" i="2"/>
  <c r="F12" i="2"/>
  <c r="F8" i="2"/>
  <c r="G23" i="1"/>
  <c r="F33" i="2" l="1"/>
  <c r="F18" i="1"/>
  <c r="F19" i="1" l="1"/>
  <c r="F27" i="1" s="1"/>
  <c r="G18" i="1"/>
  <c r="G19" i="1" s="1"/>
  <c r="F29" i="1" l="1"/>
  <c r="F28" i="1"/>
</calcChain>
</file>

<file path=xl/sharedStrings.xml><?xml version="1.0" encoding="utf-8"?>
<sst xmlns="http://schemas.openxmlformats.org/spreadsheetml/2006/main" count="106" uniqueCount="88">
  <si>
    <t>IN'LI PACA CORSE</t>
  </si>
  <si>
    <t>Entretien de propreté des résidences</t>
  </si>
  <si>
    <t>DOSSIER DE CONSULTATION DES ENTREPRISES</t>
  </si>
  <si>
    <t>DÉCOMPOSITION DU PRIX GLOBAL ET FORFAITAIRE - Indice A</t>
  </si>
  <si>
    <t>Lot n°4 - BOUCHES-DU-RHÔNE — MARSEILLE (SQUARE HOPKINSON) - SYNTHÈSE</t>
  </si>
  <si>
    <t>NOTICE À L'ATTENTION DU CANDIDAT
La présente Décomposition du Prix Global et Forfaitaire (DPGF) constitue la pièce financière contractuelle du marché. Elle est composée de deux sections :
Section A — Prix Global et Forfaitaire mensuel par résidence : le candidat complète, dans chaque onglet « Résidence », le prix unitaire HT au passage (cellules jaunes) de chaque prestation. Les colonnes « Nb passages/mois » sont pré-remplies à titre prévisionnel et le total mensuel HT par résidence se calcule automatiquement. Conformément à l'article R.2112-6 du Code de la commande publique, ce prix est forfaitaire : il rémunère le titulaire pour la prestation, indépendamment du nombre réel de passages effectués, dès lors que la fréquence contractuelle est respectée. Les prestations de remplacement d'ampoules et de débouchage de crépines sont incluses dans le forfait, à concurrence d'un usage normal d'exploitation tel que précisé au CCTP.
Section B — Prix Unitaire horaire HT pour remplacement ponctuel de gardien : à compléter dans le présent onglet de synthèse. Facturé à l'usage sur la base d'états contradictoires. Conformément au CCAP, cette part à prix unitaires est plafonnée à 20 % du montant forfaitaire total HT du lot sur la durée du marché.
Le présent classeur, dûment complété, daté et signé, est joint à l'offre du candidat.</t>
  </si>
  <si>
    <t>SECTION A — PRIX GLOBAL ET FORFAITAIRE PAR RÉSIDENCE</t>
  </si>
  <si>
    <t>N°</t>
  </si>
  <si>
    <t>Résidence</t>
  </si>
  <si>
    <t>Adresse</t>
  </si>
  <si>
    <t>Nb logts</t>
  </si>
  <si>
    <t>Gardien</t>
  </si>
  <si>
    <t>Total mensuel HT (€)</t>
  </si>
  <si>
    <t>Total annuel HT (€)</t>
  </si>
  <si>
    <t>SQUARE HOPKINSON</t>
  </si>
  <si>
    <t>SQUARE HOPKINSON, 13004 MARSEILLE</t>
  </si>
  <si>
    <t>OUI</t>
  </si>
  <si>
    <t>TOTAL Section A (mensuel HT)</t>
  </si>
  <si>
    <t>SECTION B — PRIX UNITAIRE POUR REMPLACEMENT PONCTUEL DE GARDIEN</t>
  </si>
  <si>
    <t>Désignation</t>
  </si>
  <si>
    <t>Unité</t>
  </si>
  <si>
    <t>PU HT (€)</t>
  </si>
  <si>
    <t>PU TTC (€)</t>
  </si>
  <si>
    <t>B.1</t>
  </si>
  <si>
    <t>Taux horaire HT pour remplacement ponctuel de gardien (sur demande d'IN'LI PACA CORSE)</t>
  </si>
  <si>
    <t>Heure</t>
  </si>
  <si>
    <t>Note : Cette prestation est facturée à l'usage sur la base d'états contradictoires signés par le gardien titulaire ou le service technique d'IN'LI PACA CORSE. Aucun minimum de commande n'est garanti. Conformément au CCAP, la part à prix unitaires (Section B) ne pourra excéder, sur la durée totale du marché, 20 % du montant forfaitaire total HT du lot. Ces prestations demeurent accessoires au marché forfaitaire principal et ne constituent pas un accord-cadre autonome.</t>
  </si>
  <si>
    <t>RÉCAPITULATIF FORFAITAIRE — Lot n°4</t>
  </si>
  <si>
    <t>Prix Global Forfaitaire MENSUEL HT (Section A)</t>
  </si>
  <si>
    <t>Prix Global Forfaitaire ANNUEL HT (Section A)</t>
  </si>
  <si>
    <t>Prix Global Forfaitaire TRIENNAL HT (Section A — 36 mois fermes, hors révision)</t>
  </si>
  <si>
    <t>Date :</t>
  </si>
  <si>
    <t>Signature et cachet du candidat :</t>
  </si>
  <si>
    <t>Lot n°4 - BOUCHES-DU-RHÔNE — MARSEILLE (SQUARE HOPKINSON)</t>
  </si>
  <si>
    <t>RÉSIDENCE 1 — SQUARE HOPKINSON (AVEC GARDIEN)</t>
  </si>
  <si>
    <t>SQUARE HOPKINSON, 13004 MARSEILLE — 355 logements</t>
  </si>
  <si>
    <t>TOTAL MENSUEL HT POUR CETTE RÉSIDENCE (€)</t>
  </si>
  <si>
    <t>N° Prix</t>
  </si>
  <si>
    <t>Tâche</t>
  </si>
  <si>
    <t>Fréquence</t>
  </si>
  <si>
    <t>Nb passages/mois
(prévisionnel)</t>
  </si>
  <si>
    <t>PU HT au passage (€)</t>
  </si>
  <si>
    <t>1 - ORDURES MÉNAGÈRES (du lundi au samedi inclus)</t>
  </si>
  <si>
    <t>1.1</t>
  </si>
  <si>
    <t>Balayage et mise en containers des détritus récupérés dans les locaux et sur les emplacements de stockage</t>
  </si>
  <si>
    <t>Journalier (L-S)</t>
  </si>
  <si>
    <t>1.2</t>
  </si>
  <si>
    <t>Nettoyage à l'eau des locaux, désinfection des containers et locaux</t>
  </si>
  <si>
    <t>1.3</t>
  </si>
  <si>
    <t>Débouchage préventif des crépines d'évacuation d'eau dans le local à containers</t>
  </si>
  <si>
    <t>Bimestriel</t>
  </si>
  <si>
    <t>1.4</t>
  </si>
  <si>
    <t>Rentrée et rangement des containers vides dans les locaux vide-ordures</t>
  </si>
  <si>
    <t>2 - CAGES D'ESCALIERS</t>
  </si>
  <si>
    <t>2.1</t>
  </si>
  <si>
    <t>Nettoyage et lessivage des sols des paliers et marches d'escaliers, plafonds et parois</t>
  </si>
  <si>
    <t>Hebdomadaire</t>
  </si>
  <si>
    <t>2.2</t>
  </si>
  <si>
    <t>Nettoyage des miroirs et parties vitrées y compris les panneaux d'affichage</t>
  </si>
  <si>
    <t>2.3</t>
  </si>
  <si>
    <t>Dépoussiérage et nettoyage des rampes et garde-corps, plinthes, poignées de portes, radiateurs, extincteurs, luminaires, interrupteurs électriques, grilles de ventilation</t>
  </si>
  <si>
    <t>2.4</t>
  </si>
  <si>
    <t>Fourniture et remplacement des ampoules hors d'état par une personne habilitée (parties communes)</t>
  </si>
  <si>
    <t>Mensuel</t>
  </si>
  <si>
    <t>2.5</t>
  </si>
  <si>
    <t>Enlèvement des traces diverses sur les parties horizontales et verticales</t>
  </si>
  <si>
    <t>2.6</t>
  </si>
  <si>
    <t>Lessivage des portes de gaine technique, et nettoyage des gaines</t>
  </si>
  <si>
    <t>3 - LOGE GARDIEN ET LOCAUX ANNEXES</t>
  </si>
  <si>
    <t>3.1</t>
  </si>
  <si>
    <t>Entretien des bureaux de la Direction (vidage corbeilles, dépoussiérage, aspiration, lavage sols)</t>
  </si>
  <si>
    <t>Journalier (L-V)</t>
  </si>
  <si>
    <t>3.2</t>
  </si>
  <si>
    <t>Entretien des sanitaires (nettoyage et désinfection cuvettes, vasques, robinetterie, sols)</t>
  </si>
  <si>
    <t>3.3</t>
  </si>
  <si>
    <t>Entretien de la cuisine (nettoyage du plan de travail, aspiration, lavage des sols)</t>
  </si>
  <si>
    <t>3.4</t>
  </si>
  <si>
    <t>Entretien de l'ensemble des bureaux (vidage corbeilles, dépoussiérage mobilier et matériel info, aspiration, lavage sols)</t>
  </si>
  <si>
    <t>3.5</t>
  </si>
  <si>
    <t>Entretien de la terrasse (balayage)</t>
  </si>
  <si>
    <t>3.6</t>
  </si>
  <si>
    <t>Entretien de la vitrerie (nettoyage intérieur et extérieur accessible)</t>
  </si>
  <si>
    <t>3.7</t>
  </si>
  <si>
    <t>Entretien des placards techniques (aspiration intérieur)</t>
  </si>
  <si>
    <t>3.8</t>
  </si>
  <si>
    <t>Entretien des cloisons vitrées</t>
  </si>
  <si>
    <t>Trimestriel</t>
  </si>
  <si>
    <t>TOTAL MENSUEL HT — RÉSIDENCE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</si>
</sst>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7" x14ac:knownFonts="1">
    <font>
      <sz val="11"/>
      <color theme="1"/>
      <name val="Calibri"/>
      <family val="2"/>
      <charset val="1"/>
    </font>
    <font>
      <b/>
      <sz val="20"/>
      <name val="Arial"/>
      <charset val="1"/>
    </font>
    <font>
      <b/>
      <sz val="14"/>
      <name val="Arial"/>
      <charset val="1"/>
    </font>
    <font>
      <sz val="10"/>
      <name val="Arial"/>
      <charset val="1"/>
    </font>
    <font>
      <b/>
      <sz val="10"/>
      <name val="Arial"/>
      <charset val="1"/>
    </font>
    <font>
      <b/>
      <sz val="11"/>
      <name val="Arial"/>
      <charset val="1"/>
    </font>
    <font>
      <i/>
      <sz val="9"/>
      <name val="Arial"/>
      <charset val="1"/>
    </font>
  </fonts>
  <fills count="6">
    <fill>
      <patternFill patternType="none"/>
    </fill>
    <fill>
      <patternFill patternType="gray125"/>
    </fill>
    <fill>
      <patternFill patternType="solid">
        <fgColor rgb="FFA6CAF0"/>
        <bgColor rgb="FFC0C0C0"/>
      </patternFill>
    </fill>
    <fill>
      <patternFill patternType="solid">
        <fgColor rgb="FFD9E1F2"/>
        <bgColor rgb="FFE7E6E6"/>
      </patternFill>
    </fill>
    <fill>
      <patternFill patternType="solid">
        <fgColor rgb="FFFFFF99"/>
        <bgColor rgb="FFFFFFCC"/>
      </patternFill>
    </fill>
    <fill>
      <patternFill patternType="solid">
        <fgColor rgb="FFE7E6E6"/>
        <bgColor rgb="FFD9E1F2"/>
      </patternFill>
    </fill>
  </fills>
  <borders count="4">
    <border>
      <left/>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20">
    <xf numFmtId="0" fontId="0" fillId="0" borderId="0" xfId="0"/>
    <xf numFmtId="164" fontId="5" fillId="3" borderId="3" xfId="0" applyNumberFormat="1" applyFont="1" applyFill="1" applyBorder="1" applyAlignment="1">
      <alignment horizontal="right" vertical="center"/>
    </xf>
    <xf numFmtId="0" fontId="3" fillId="0" borderId="3" xfId="0" applyFont="1" applyBorder="1" applyAlignment="1">
      <alignment horizontal="left" vertical="center" wrapText="1"/>
    </xf>
    <xf numFmtId="0" fontId="4"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164" fontId="3" fillId="0" borderId="3" xfId="0" applyNumberFormat="1" applyFont="1" applyBorder="1" applyAlignment="1">
      <alignment horizontal="right" vertical="center"/>
    </xf>
    <xf numFmtId="164" fontId="3" fillId="4" borderId="3" xfId="0" applyNumberFormat="1" applyFont="1" applyFill="1" applyBorder="1" applyAlignment="1">
      <alignment horizontal="right" vertical="center"/>
    </xf>
    <xf numFmtId="0" fontId="5" fillId="0" borderId="0" xfId="0" applyFont="1"/>
    <xf numFmtId="2" fontId="3" fillId="5" borderId="3" xfId="0" applyNumberFormat="1" applyFont="1" applyFill="1" applyBorder="1" applyAlignment="1">
      <alignment horizontal="center" vertical="center" wrapText="1"/>
    </xf>
    <xf numFmtId="0" fontId="5" fillId="3" borderId="2" xfId="0" applyFont="1" applyFill="1" applyBorder="1" applyAlignment="1">
      <alignment horizontal="right" vertical="center"/>
    </xf>
    <xf numFmtId="164" fontId="5" fillId="3" borderId="3" xfId="0" applyNumberFormat="1" applyFont="1" applyFill="1" applyBorder="1" applyAlignment="1">
      <alignment horizontal="right" vertical="center"/>
    </xf>
    <xf numFmtId="0" fontId="6" fillId="0" borderId="2" xfId="0" applyFont="1" applyBorder="1" applyAlignment="1">
      <alignment horizontal="justify" vertical="top" wrapText="1"/>
    </xf>
    <xf numFmtId="0" fontId="2" fillId="2" borderId="2" xfId="0" applyFont="1" applyFill="1" applyBorder="1" applyAlignment="1">
      <alignment horizontal="center" vertical="center" wrapText="1"/>
    </xf>
    <xf numFmtId="0" fontId="3" fillId="0" borderId="1" xfId="0" applyFont="1" applyBorder="1" applyAlignment="1">
      <alignment horizontal="justify" vertical="top" wrapText="1"/>
    </xf>
    <xf numFmtId="0" fontId="3" fillId="0" borderId="3"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2" borderId="2" xfId="0" applyFont="1" applyFill="1" applyBorder="1" applyAlignment="1">
      <alignment horizontal="left" vertical="center" wrapText="1"/>
    </xf>
    <xf numFmtId="0" fontId="2" fillId="2" borderId="0" xfId="0" applyFont="1" applyFill="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CCFFCC"/>
      <rgbColor rgb="FFFFFF99"/>
      <rgbColor rgb="FFA6CAF0"/>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1"/>
  <sheetViews>
    <sheetView tabSelected="1" topLeftCell="A13" zoomScaleNormal="100" workbookViewId="0">
      <selection sqref="A1:G1"/>
    </sheetView>
  </sheetViews>
  <sheetFormatPr baseColWidth="10" defaultColWidth="8.7109375" defaultRowHeight="15" x14ac:dyDescent="0.25"/>
  <cols>
    <col min="1" max="1" width="6" customWidth="1"/>
    <col min="2" max="2" width="28" customWidth="1"/>
    <col min="3" max="3" width="38" customWidth="1"/>
    <col min="4" max="5" width="10" customWidth="1"/>
    <col min="6" max="7" width="18" customWidth="1"/>
  </cols>
  <sheetData>
    <row r="1" spans="1:7" ht="24.4" customHeight="1" x14ac:dyDescent="0.25">
      <c r="A1" s="15" t="s">
        <v>0</v>
      </c>
      <c r="B1" s="15"/>
      <c r="C1" s="15"/>
      <c r="D1" s="15"/>
      <c r="E1" s="15"/>
      <c r="F1" s="15"/>
      <c r="G1" s="15"/>
    </row>
    <row r="2" spans="1:7" ht="24.4" customHeight="1" x14ac:dyDescent="0.25">
      <c r="A2" s="15" t="s">
        <v>1</v>
      </c>
      <c r="B2" s="15"/>
      <c r="C2" s="15"/>
      <c r="D2" s="15"/>
      <c r="E2" s="15"/>
      <c r="F2" s="15"/>
      <c r="G2" s="15"/>
    </row>
    <row r="3" spans="1:7" ht="17.45" customHeight="1" x14ac:dyDescent="0.25">
      <c r="A3" s="16" t="s">
        <v>2</v>
      </c>
      <c r="B3" s="16"/>
      <c r="C3" s="16"/>
      <c r="D3" s="16"/>
      <c r="E3" s="16"/>
      <c r="F3" s="16"/>
      <c r="G3" s="16"/>
    </row>
    <row r="4" spans="1:7" ht="17.45" customHeight="1" x14ac:dyDescent="0.25">
      <c r="A4" s="16" t="s">
        <v>3</v>
      </c>
      <c r="B4" s="16"/>
      <c r="C4" s="16"/>
      <c r="D4" s="16"/>
      <c r="E4" s="16"/>
      <c r="F4" s="16"/>
      <c r="G4" s="16"/>
    </row>
    <row r="5" spans="1:7" ht="17.45" customHeight="1" x14ac:dyDescent="0.25">
      <c r="A5" s="16" t="s">
        <v>4</v>
      </c>
      <c r="B5" s="16"/>
      <c r="C5" s="16"/>
      <c r="D5" s="16"/>
      <c r="E5" s="16"/>
      <c r="F5" s="16"/>
      <c r="G5" s="16"/>
    </row>
    <row r="7" spans="1:7" ht="16.5" customHeight="1" x14ac:dyDescent="0.25">
      <c r="A7" s="13" t="s">
        <v>5</v>
      </c>
      <c r="B7" s="13"/>
      <c r="C7" s="13"/>
      <c r="D7" s="13"/>
      <c r="E7" s="13"/>
      <c r="F7" s="13"/>
      <c r="G7" s="13"/>
    </row>
    <row r="8" spans="1:7" ht="16.5" customHeight="1" x14ac:dyDescent="0.25">
      <c r="A8" s="13"/>
      <c r="B8" s="13"/>
      <c r="C8" s="13"/>
      <c r="D8" s="13"/>
      <c r="E8" s="13"/>
      <c r="F8" s="13"/>
      <c r="G8" s="13"/>
    </row>
    <row r="9" spans="1:7" ht="16.5" customHeight="1" x14ac:dyDescent="0.25">
      <c r="A9" s="13"/>
      <c r="B9" s="13"/>
      <c r="C9" s="13"/>
      <c r="D9" s="13"/>
      <c r="E9" s="13"/>
      <c r="F9" s="13"/>
      <c r="G9" s="13"/>
    </row>
    <row r="10" spans="1:7" ht="16.5" customHeight="1" x14ac:dyDescent="0.25">
      <c r="A10" s="13"/>
      <c r="B10" s="13"/>
      <c r="C10" s="13"/>
      <c r="D10" s="13"/>
      <c r="E10" s="13"/>
      <c r="F10" s="13"/>
      <c r="G10" s="13"/>
    </row>
    <row r="11" spans="1:7" ht="16.5" customHeight="1" x14ac:dyDescent="0.25">
      <c r="A11" s="13"/>
      <c r="B11" s="13"/>
      <c r="C11" s="13"/>
      <c r="D11" s="13"/>
      <c r="E11" s="13"/>
      <c r="F11" s="13"/>
      <c r="G11" s="13"/>
    </row>
    <row r="12" spans="1:7" ht="16.5" customHeight="1" x14ac:dyDescent="0.25">
      <c r="A12" s="13"/>
      <c r="B12" s="13"/>
      <c r="C12" s="13"/>
      <c r="D12" s="13"/>
      <c r="E12" s="13"/>
      <c r="F12" s="13"/>
      <c r="G12" s="13"/>
    </row>
    <row r="13" spans="1:7" ht="16.5" customHeight="1" x14ac:dyDescent="0.25">
      <c r="A13" s="13"/>
      <c r="B13" s="13"/>
      <c r="C13" s="13"/>
      <c r="D13" s="13"/>
      <c r="E13" s="13"/>
      <c r="F13" s="13"/>
      <c r="G13" s="13"/>
    </row>
    <row r="14" spans="1:7" ht="87" customHeight="1" x14ac:dyDescent="0.25">
      <c r="A14" s="13"/>
      <c r="B14" s="13"/>
      <c r="C14" s="13"/>
      <c r="D14" s="13"/>
      <c r="E14" s="13"/>
      <c r="F14" s="13"/>
      <c r="G14" s="13"/>
    </row>
    <row r="16" spans="1:7" ht="24" customHeight="1" x14ac:dyDescent="0.25">
      <c r="A16" s="12" t="s">
        <v>6</v>
      </c>
      <c r="B16" s="12"/>
      <c r="C16" s="12"/>
      <c r="D16" s="12"/>
      <c r="E16" s="12"/>
      <c r="F16" s="12"/>
      <c r="G16" s="12"/>
    </row>
    <row r="17" spans="1:7" ht="30" customHeight="1" x14ac:dyDescent="0.25">
      <c r="A17" s="3" t="s">
        <v>7</v>
      </c>
      <c r="B17" s="3" t="s">
        <v>8</v>
      </c>
      <c r="C17" s="3" t="s">
        <v>9</v>
      </c>
      <c r="D17" s="3" t="s">
        <v>10</v>
      </c>
      <c r="E17" s="3" t="s">
        <v>11</v>
      </c>
      <c r="F17" s="3" t="s">
        <v>12</v>
      </c>
      <c r="G17" s="3" t="s">
        <v>13</v>
      </c>
    </row>
    <row r="18" spans="1:7" ht="21.75" customHeight="1" x14ac:dyDescent="0.25">
      <c r="A18" s="4">
        <v>1</v>
      </c>
      <c r="B18" s="2" t="s">
        <v>14</v>
      </c>
      <c r="C18" s="2" t="s">
        <v>15</v>
      </c>
      <c r="D18" s="4">
        <v>355</v>
      </c>
      <c r="E18" s="4" t="s">
        <v>16</v>
      </c>
      <c r="F18" s="5">
        <f>'Rés. 1 - SQUARE HOPKINSON'!F8</f>
        <v>0</v>
      </c>
      <c r="G18" s="5">
        <f>F18*12</f>
        <v>0</v>
      </c>
    </row>
    <row r="19" spans="1:7" x14ac:dyDescent="0.25">
      <c r="A19" s="9" t="s">
        <v>17</v>
      </c>
      <c r="B19" s="9"/>
      <c r="C19" s="9"/>
      <c r="D19" s="9"/>
      <c r="E19" s="9"/>
      <c r="F19" s="1">
        <f>SUM(F18:F18)</f>
        <v>0</v>
      </c>
      <c r="G19" s="1">
        <f>SUM(G18:G18)</f>
        <v>0</v>
      </c>
    </row>
    <row r="21" spans="1:7" ht="24" customHeight="1" x14ac:dyDescent="0.25">
      <c r="A21" s="12" t="s">
        <v>18</v>
      </c>
      <c r="B21" s="12"/>
      <c r="C21" s="12"/>
      <c r="D21" s="12"/>
      <c r="E21" s="12"/>
      <c r="F21" s="12"/>
      <c r="G21" s="12"/>
    </row>
    <row r="22" spans="1:7" ht="27.75" customHeight="1" x14ac:dyDescent="0.25">
      <c r="A22" s="3" t="s">
        <v>7</v>
      </c>
      <c r="B22" s="3" t="s">
        <v>19</v>
      </c>
      <c r="C22" s="3"/>
      <c r="D22" s="3"/>
      <c r="E22" s="3" t="s">
        <v>20</v>
      </c>
      <c r="F22" s="3" t="s">
        <v>21</v>
      </c>
      <c r="G22" s="3" t="s">
        <v>22</v>
      </c>
    </row>
    <row r="23" spans="1:7" ht="34.5" customHeight="1" x14ac:dyDescent="0.25">
      <c r="A23" s="4" t="s">
        <v>23</v>
      </c>
      <c r="B23" s="14" t="s">
        <v>24</v>
      </c>
      <c r="C23" s="14"/>
      <c r="D23" s="14"/>
      <c r="E23" s="4" t="s">
        <v>25</v>
      </c>
      <c r="F23" s="6"/>
      <c r="G23" s="5">
        <f>F23*1.2</f>
        <v>0</v>
      </c>
    </row>
    <row r="24" spans="1:7" ht="49.5" customHeight="1" x14ac:dyDescent="0.25">
      <c r="A24" s="11" t="s">
        <v>26</v>
      </c>
      <c r="B24" s="11"/>
      <c r="C24" s="11"/>
      <c r="D24" s="11"/>
      <c r="E24" s="11"/>
      <c r="F24" s="11"/>
      <c r="G24" s="11"/>
    </row>
    <row r="26" spans="1:7" ht="27.75" customHeight="1" x14ac:dyDescent="0.25">
      <c r="A26" s="12" t="s">
        <v>27</v>
      </c>
      <c r="B26" s="12"/>
      <c r="C26" s="12"/>
      <c r="D26" s="12"/>
      <c r="E26" s="12"/>
      <c r="F26" s="12"/>
      <c r="G26" s="12"/>
    </row>
    <row r="27" spans="1:7" x14ac:dyDescent="0.25">
      <c r="A27" s="9" t="s">
        <v>28</v>
      </c>
      <c r="B27" s="9"/>
      <c r="C27" s="9"/>
      <c r="D27" s="9"/>
      <c r="E27" s="9"/>
      <c r="F27" s="10">
        <f>F19</f>
        <v>0</v>
      </c>
      <c r="G27" s="10"/>
    </row>
    <row r="28" spans="1:7" x14ac:dyDescent="0.25">
      <c r="A28" s="9" t="s">
        <v>29</v>
      </c>
      <c r="B28" s="9"/>
      <c r="C28" s="9"/>
      <c r="D28" s="9"/>
      <c r="E28" s="9"/>
      <c r="F28" s="10">
        <f>G19</f>
        <v>0</v>
      </c>
      <c r="G28" s="10"/>
    </row>
    <row r="29" spans="1:7" x14ac:dyDescent="0.25">
      <c r="A29" s="9" t="s">
        <v>30</v>
      </c>
      <c r="B29" s="9"/>
      <c r="C29" s="9"/>
      <c r="D29" s="9"/>
      <c r="E29" s="9"/>
      <c r="F29" s="10">
        <f>G19*3</f>
        <v>0</v>
      </c>
      <c r="G29" s="10"/>
    </row>
    <row r="31" spans="1:7" x14ac:dyDescent="0.25">
      <c r="A31" s="7" t="s">
        <v>31</v>
      </c>
      <c r="D31" s="7" t="s">
        <v>32</v>
      </c>
    </row>
  </sheetData>
  <mergeCells count="18">
    <mergeCell ref="A1:G1"/>
    <mergeCell ref="A2:G2"/>
    <mergeCell ref="A3:G3"/>
    <mergeCell ref="A4:G4"/>
    <mergeCell ref="A5:G5"/>
    <mergeCell ref="A7:G14"/>
    <mergeCell ref="A16:G16"/>
    <mergeCell ref="A19:E19"/>
    <mergeCell ref="A21:G21"/>
    <mergeCell ref="B23:D23"/>
    <mergeCell ref="A29:E29"/>
    <mergeCell ref="F29:G29"/>
    <mergeCell ref="A24:G24"/>
    <mergeCell ref="A26:G26"/>
    <mergeCell ref="A27:E27"/>
    <mergeCell ref="F27:G27"/>
    <mergeCell ref="A28:E28"/>
    <mergeCell ref="F28:G28"/>
  </mergeCells>
  <pageMargins left="0.75" right="0.75" top="1" bottom="1" header="0.511811023622047" footer="0.511811023622047"/>
  <pageSetup paperSize="9" scale="6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3"/>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5" t="s">
        <v>0</v>
      </c>
      <c r="B1" s="15"/>
      <c r="C1" s="15"/>
      <c r="D1" s="15"/>
      <c r="E1" s="15"/>
      <c r="F1" s="15"/>
    </row>
    <row r="2" spans="1:6" ht="24.4" customHeight="1" x14ac:dyDescent="0.25">
      <c r="A2" s="15" t="s">
        <v>1</v>
      </c>
      <c r="B2" s="15"/>
      <c r="C2" s="15"/>
      <c r="D2" s="15"/>
      <c r="E2" s="15"/>
      <c r="F2" s="15"/>
    </row>
    <row r="3" spans="1:6" ht="17.45" customHeight="1" x14ac:dyDescent="0.25">
      <c r="A3" s="16" t="s">
        <v>2</v>
      </c>
      <c r="B3" s="16"/>
      <c r="C3" s="16"/>
      <c r="D3" s="16"/>
      <c r="E3" s="16"/>
      <c r="F3" s="16"/>
    </row>
    <row r="4" spans="1:6" ht="17.45" customHeight="1" x14ac:dyDescent="0.25">
      <c r="A4" s="16" t="s">
        <v>3</v>
      </c>
      <c r="B4" s="16"/>
      <c r="C4" s="16"/>
      <c r="D4" s="16"/>
      <c r="E4" s="16"/>
      <c r="F4" s="16"/>
    </row>
    <row r="5" spans="1:6" ht="17.45" customHeight="1" x14ac:dyDescent="0.25">
      <c r="A5" s="16" t="s">
        <v>33</v>
      </c>
      <c r="B5" s="16"/>
      <c r="C5" s="16"/>
      <c r="D5" s="16"/>
      <c r="E5" s="16"/>
      <c r="F5" s="16"/>
    </row>
    <row r="6" spans="1:6" ht="17.45" customHeight="1" x14ac:dyDescent="0.25">
      <c r="A6" s="18" t="s">
        <v>34</v>
      </c>
      <c r="B6" s="18"/>
      <c r="C6" s="18"/>
      <c r="D6" s="18"/>
      <c r="E6" s="18"/>
      <c r="F6" s="18"/>
    </row>
    <row r="7" spans="1:6" ht="15" customHeight="1" x14ac:dyDescent="0.25">
      <c r="A7" s="19" t="s">
        <v>35</v>
      </c>
      <c r="B7" s="19"/>
      <c r="C7" s="19"/>
      <c r="D7" s="19"/>
      <c r="E7" s="19"/>
      <c r="F7" s="19"/>
    </row>
    <row r="8" spans="1:6" x14ac:dyDescent="0.25">
      <c r="A8" s="9" t="s">
        <v>36</v>
      </c>
      <c r="B8" s="9"/>
      <c r="C8" s="9"/>
      <c r="D8" s="9"/>
      <c r="E8" s="9"/>
      <c r="F8" s="1">
        <f>SUM(F12,F13,F14,F15,F17,F18,F19,F20,F21,F22,F24,F25,F26,F27,F28,F29,F30,F31)</f>
        <v>0</v>
      </c>
    </row>
    <row r="10" spans="1:6" ht="39.75" customHeight="1" x14ac:dyDescent="0.25">
      <c r="A10" s="3" t="s">
        <v>37</v>
      </c>
      <c r="B10" s="3" t="s">
        <v>38</v>
      </c>
      <c r="C10" s="3" t="s">
        <v>39</v>
      </c>
      <c r="D10" s="3" t="s">
        <v>40</v>
      </c>
      <c r="E10" s="3" t="s">
        <v>41</v>
      </c>
      <c r="F10" s="3" t="s">
        <v>12</v>
      </c>
    </row>
    <row r="11" spans="1:6" ht="15" customHeight="1" x14ac:dyDescent="0.25">
      <c r="A11" s="17" t="s">
        <v>42</v>
      </c>
      <c r="B11" s="17"/>
      <c r="C11" s="17"/>
      <c r="D11" s="17"/>
      <c r="E11" s="17"/>
      <c r="F11" s="17"/>
    </row>
    <row r="12" spans="1:6" ht="30" customHeight="1" x14ac:dyDescent="0.25">
      <c r="A12" s="4" t="s">
        <v>43</v>
      </c>
      <c r="B12" s="2" t="s">
        <v>44</v>
      </c>
      <c r="C12" s="4" t="s">
        <v>45</v>
      </c>
      <c r="D12" s="8">
        <v>26</v>
      </c>
      <c r="E12" s="6"/>
      <c r="F12" s="5">
        <f>D12*E12</f>
        <v>0</v>
      </c>
    </row>
    <row r="13" spans="1:6" ht="30" customHeight="1" x14ac:dyDescent="0.25">
      <c r="A13" s="4" t="s">
        <v>46</v>
      </c>
      <c r="B13" s="2" t="s">
        <v>47</v>
      </c>
      <c r="C13" s="4" t="s">
        <v>45</v>
      </c>
      <c r="D13" s="8">
        <v>26</v>
      </c>
      <c r="E13" s="6"/>
      <c r="F13" s="5">
        <f>D13*E13</f>
        <v>0</v>
      </c>
    </row>
    <row r="14" spans="1:6" ht="30" customHeight="1" x14ac:dyDescent="0.25">
      <c r="A14" s="4" t="s">
        <v>48</v>
      </c>
      <c r="B14" s="2" t="s">
        <v>49</v>
      </c>
      <c r="C14" s="4" t="s">
        <v>50</v>
      </c>
      <c r="D14" s="8">
        <v>0.5</v>
      </c>
      <c r="E14" s="6"/>
      <c r="F14" s="5">
        <f>D14*E14</f>
        <v>0</v>
      </c>
    </row>
    <row r="15" spans="1:6" ht="30" customHeight="1" x14ac:dyDescent="0.25">
      <c r="A15" s="4" t="s">
        <v>51</v>
      </c>
      <c r="B15" s="2" t="s">
        <v>52</v>
      </c>
      <c r="C15" s="4" t="s">
        <v>45</v>
      </c>
      <c r="D15" s="8">
        <v>26</v>
      </c>
      <c r="E15" s="6"/>
      <c r="F15" s="5">
        <f>D15*E15</f>
        <v>0</v>
      </c>
    </row>
    <row r="16" spans="1:6" ht="15" customHeight="1" x14ac:dyDescent="0.25">
      <c r="A16" s="17" t="s">
        <v>53</v>
      </c>
      <c r="B16" s="17"/>
      <c r="C16" s="17"/>
      <c r="D16" s="17"/>
      <c r="E16" s="17"/>
      <c r="F16" s="17"/>
    </row>
    <row r="17" spans="1:6" ht="30" customHeight="1" x14ac:dyDescent="0.25">
      <c r="A17" s="4" t="s">
        <v>54</v>
      </c>
      <c r="B17" s="2" t="s">
        <v>55</v>
      </c>
      <c r="C17" s="4" t="s">
        <v>56</v>
      </c>
      <c r="D17" s="8">
        <v>4.33</v>
      </c>
      <c r="E17" s="6"/>
      <c r="F17" s="5">
        <f t="shared" ref="F17:F22" si="0">D17*E17</f>
        <v>0</v>
      </c>
    </row>
    <row r="18" spans="1:6" ht="30" customHeight="1" x14ac:dyDescent="0.25">
      <c r="A18" s="4" t="s">
        <v>57</v>
      </c>
      <c r="B18" s="2" t="s">
        <v>58</v>
      </c>
      <c r="C18" s="4" t="s">
        <v>56</v>
      </c>
      <c r="D18" s="8">
        <v>4.33</v>
      </c>
      <c r="E18" s="6"/>
      <c r="F18" s="5">
        <f t="shared" si="0"/>
        <v>0</v>
      </c>
    </row>
    <row r="19" spans="1:6" ht="30" customHeight="1" x14ac:dyDescent="0.25">
      <c r="A19" s="4" t="s">
        <v>59</v>
      </c>
      <c r="B19" s="2" t="s">
        <v>60</v>
      </c>
      <c r="C19" s="4" t="s">
        <v>56</v>
      </c>
      <c r="D19" s="8">
        <v>4.33</v>
      </c>
      <c r="E19" s="6"/>
      <c r="F19" s="5">
        <f t="shared" si="0"/>
        <v>0</v>
      </c>
    </row>
    <row r="20" spans="1:6" ht="30" customHeight="1" x14ac:dyDescent="0.25">
      <c r="A20" s="4" t="s">
        <v>61</v>
      </c>
      <c r="B20" s="2" t="s">
        <v>62</v>
      </c>
      <c r="C20" s="4" t="s">
        <v>63</v>
      </c>
      <c r="D20" s="8">
        <v>1</v>
      </c>
      <c r="E20" s="6"/>
      <c r="F20" s="5">
        <f t="shared" si="0"/>
        <v>0</v>
      </c>
    </row>
    <row r="21" spans="1:6" ht="30" customHeight="1" x14ac:dyDescent="0.25">
      <c r="A21" s="4" t="s">
        <v>64</v>
      </c>
      <c r="B21" s="2" t="s">
        <v>65</v>
      </c>
      <c r="C21" s="4" t="s">
        <v>56</v>
      </c>
      <c r="D21" s="8">
        <v>4.33</v>
      </c>
      <c r="E21" s="6"/>
      <c r="F21" s="5">
        <f t="shared" si="0"/>
        <v>0</v>
      </c>
    </row>
    <row r="22" spans="1:6" ht="30" customHeight="1" x14ac:dyDescent="0.25">
      <c r="A22" s="4" t="s">
        <v>66</v>
      </c>
      <c r="B22" s="2" t="s">
        <v>67</v>
      </c>
      <c r="C22" s="4" t="s">
        <v>56</v>
      </c>
      <c r="D22" s="8">
        <v>4.33</v>
      </c>
      <c r="E22" s="6"/>
      <c r="F22" s="5">
        <f t="shared" si="0"/>
        <v>0</v>
      </c>
    </row>
    <row r="23" spans="1:6" ht="15" customHeight="1" x14ac:dyDescent="0.25">
      <c r="A23" s="17" t="s">
        <v>68</v>
      </c>
      <c r="B23" s="17"/>
      <c r="C23" s="17"/>
      <c r="D23" s="17"/>
      <c r="E23" s="17"/>
      <c r="F23" s="17"/>
    </row>
    <row r="24" spans="1:6" ht="30" customHeight="1" x14ac:dyDescent="0.25">
      <c r="A24" s="4" t="s">
        <v>69</v>
      </c>
      <c r="B24" s="2" t="s">
        <v>70</v>
      </c>
      <c r="C24" s="4" t="s">
        <v>71</v>
      </c>
      <c r="D24" s="8">
        <v>21.66</v>
      </c>
      <c r="E24" s="6"/>
      <c r="F24" s="5">
        <f t="shared" ref="F24:F31" si="1">D24*E24</f>
        <v>0</v>
      </c>
    </row>
    <row r="25" spans="1:6" ht="30" customHeight="1" x14ac:dyDescent="0.25">
      <c r="A25" s="4" t="s">
        <v>72</v>
      </c>
      <c r="B25" s="2" t="s">
        <v>73</v>
      </c>
      <c r="C25" s="4" t="s">
        <v>71</v>
      </c>
      <c r="D25" s="8">
        <v>21.66</v>
      </c>
      <c r="E25" s="6"/>
      <c r="F25" s="5">
        <f t="shared" si="1"/>
        <v>0</v>
      </c>
    </row>
    <row r="26" spans="1:6" ht="30" customHeight="1" x14ac:dyDescent="0.25">
      <c r="A26" s="4" t="s">
        <v>74</v>
      </c>
      <c r="B26" s="2" t="s">
        <v>75</v>
      </c>
      <c r="C26" s="4" t="s">
        <v>71</v>
      </c>
      <c r="D26" s="8">
        <v>21.66</v>
      </c>
      <c r="E26" s="6"/>
      <c r="F26" s="5">
        <f t="shared" si="1"/>
        <v>0</v>
      </c>
    </row>
    <row r="27" spans="1:6" ht="30" customHeight="1" x14ac:dyDescent="0.25">
      <c r="A27" s="4" t="s">
        <v>76</v>
      </c>
      <c r="B27" s="2" t="s">
        <v>77</v>
      </c>
      <c r="C27" s="4" t="s">
        <v>71</v>
      </c>
      <c r="D27" s="8">
        <v>21.66</v>
      </c>
      <c r="E27" s="6"/>
      <c r="F27" s="5">
        <f t="shared" si="1"/>
        <v>0</v>
      </c>
    </row>
    <row r="28" spans="1:6" ht="30" customHeight="1" x14ac:dyDescent="0.25">
      <c r="A28" s="4" t="s">
        <v>78</v>
      </c>
      <c r="B28" s="2" t="s">
        <v>79</v>
      </c>
      <c r="C28" s="4" t="s">
        <v>63</v>
      </c>
      <c r="D28" s="8">
        <v>1</v>
      </c>
      <c r="E28" s="6"/>
      <c r="F28" s="5">
        <f t="shared" si="1"/>
        <v>0</v>
      </c>
    </row>
    <row r="29" spans="1:6" ht="30" customHeight="1" x14ac:dyDescent="0.25">
      <c r="A29" s="4" t="s">
        <v>80</v>
      </c>
      <c r="B29" s="2" t="s">
        <v>81</v>
      </c>
      <c r="C29" s="4" t="s">
        <v>63</v>
      </c>
      <c r="D29" s="8">
        <v>1</v>
      </c>
      <c r="E29" s="6"/>
      <c r="F29" s="5">
        <f t="shared" si="1"/>
        <v>0</v>
      </c>
    </row>
    <row r="30" spans="1:6" ht="30" customHeight="1" x14ac:dyDescent="0.25">
      <c r="A30" s="4" t="s">
        <v>82</v>
      </c>
      <c r="B30" s="2" t="s">
        <v>83</v>
      </c>
      <c r="C30" s="4" t="s">
        <v>63</v>
      </c>
      <c r="D30" s="8">
        <v>1</v>
      </c>
      <c r="E30" s="6"/>
      <c r="F30" s="5">
        <f t="shared" si="1"/>
        <v>0</v>
      </c>
    </row>
    <row r="31" spans="1:6" ht="30" customHeight="1" x14ac:dyDescent="0.25">
      <c r="A31" s="4" t="s">
        <v>84</v>
      </c>
      <c r="B31" s="2" t="s">
        <v>85</v>
      </c>
      <c r="C31" s="4" t="s">
        <v>86</v>
      </c>
      <c r="D31" s="8">
        <v>0.33</v>
      </c>
      <c r="E31" s="6"/>
      <c r="F31" s="5">
        <f t="shared" si="1"/>
        <v>0</v>
      </c>
    </row>
    <row r="33" spans="1:6" x14ac:dyDescent="0.25">
      <c r="A33" s="9" t="s">
        <v>87</v>
      </c>
      <c r="B33" s="9"/>
      <c r="C33" s="9"/>
      <c r="D33" s="9"/>
      <c r="E33" s="9"/>
      <c r="F33" s="1">
        <f>F8</f>
        <v>0</v>
      </c>
    </row>
  </sheetData>
  <mergeCells count="12">
    <mergeCell ref="A1:F1"/>
    <mergeCell ref="A2:F2"/>
    <mergeCell ref="A3:F3"/>
    <mergeCell ref="A4:F4"/>
    <mergeCell ref="A5:F5"/>
    <mergeCell ref="A23:F23"/>
    <mergeCell ref="A33:E33"/>
    <mergeCell ref="A6:F6"/>
    <mergeCell ref="A7:F7"/>
    <mergeCell ref="A8:E8"/>
    <mergeCell ref="A11:F11"/>
    <mergeCell ref="A16:F16"/>
  </mergeCells>
  <pageMargins left="0.75" right="0.75" top="1" bottom="1" header="0.511811023622047" footer="0.511811023622047"/>
  <pageSetup paperSize="9" scale="61" orientation="portrait"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Synthèse Lot 4</vt:lpstr>
      <vt:lpstr>Rés. 1 - SQUARE HOPKINSON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User</cp:lastModifiedBy>
  <cp:revision>0</cp:revision>
  <cp:lastPrinted>2026-06-05T12:01:25Z</cp:lastPrinted>
  <dcterms:created xsi:type="dcterms:W3CDTF">2026-06-02T08:03:40Z</dcterms:created>
  <dcterms:modified xsi:type="dcterms:W3CDTF">2026-06-05T12:01:36Z</dcterms:modified>
  <dc:language>en-US</dc:language>
</cp:coreProperties>
</file>